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yova-NN\Desktop\подготовка 2017\Н_ЗЦ ООК РС\...._ППО Ощепково\02_ЗД\"/>
    </mc:Choice>
  </mc:AlternateContent>
  <bookViews>
    <workbookView xWindow="120" yWindow="120" windowWidth="15180" windowHeight="8835"/>
  </bookViews>
  <sheets>
    <sheet name="Смета" sheetId="7" r:id="rId1"/>
  </sheets>
  <definedNames>
    <definedName name="_xlnm.Print_Area" localSheetId="0">Смета!$A$1:$DC$36</definedName>
  </definedNames>
  <calcPr calcId="162913"/>
</workbook>
</file>

<file path=xl/calcChain.xml><?xml version="1.0" encoding="utf-8"?>
<calcChain xmlns="http://schemas.openxmlformats.org/spreadsheetml/2006/main">
  <c r="CM15" i="7" l="1"/>
  <c r="CM16" i="7" s="1"/>
  <c r="CM17" i="7" l="1"/>
  <c r="CM21" i="7"/>
  <c r="CM25" i="7"/>
  <c r="CM23" i="7"/>
  <c r="CM24" i="7"/>
  <c r="CM18" i="7"/>
  <c r="CM22" i="7"/>
  <c r="CM26" i="7"/>
  <c r="CM19" i="7"/>
  <c r="CM27" i="7"/>
  <c r="CM20" i="7"/>
</calcChain>
</file>

<file path=xl/sharedStrings.xml><?xml version="1.0" encoding="utf-8"?>
<sst xmlns="http://schemas.openxmlformats.org/spreadsheetml/2006/main" count="36" uniqueCount="35">
  <si>
    <t>Сбор исходных данных. Проведение обследования.</t>
  </si>
  <si>
    <t>Оформление технического отчета, проекта задания на проектирование, расчета стоимости работ.</t>
  </si>
  <si>
    <t>№ п/п</t>
  </si>
  <si>
    <t>Исполнители</t>
  </si>
  <si>
    <t>Количество чел.-дней</t>
  </si>
  <si>
    <t>Оплата труда (всего)</t>
  </si>
  <si>
    <t>Итого оплата труда</t>
  </si>
  <si>
    <t>Начисления на зарплату 30,2%</t>
  </si>
  <si>
    <t>ФСС(травма) 0,20%</t>
  </si>
  <si>
    <t>ФСС 2,90%</t>
  </si>
  <si>
    <t>ПФР 22%</t>
  </si>
  <si>
    <t>ФФОМС 5,10%</t>
  </si>
  <si>
    <t>Накладные расходы по ставке</t>
  </si>
  <si>
    <t>Итого прямые затраты и накладные расходы</t>
  </si>
  <si>
    <t>Плановые накопления (Рентабельность по ставке 10%)</t>
  </si>
  <si>
    <t>Итого стоимость работ без НДС, руб.</t>
  </si>
  <si>
    <t>НДС по ставке 18%</t>
  </si>
  <si>
    <t xml:space="preserve">Итого  стоимость работ с учетом НДС, руб. </t>
  </si>
  <si>
    <t>АО "Тюменьэнерго"</t>
  </si>
  <si>
    <t>Подрядчик:</t>
  </si>
  <si>
    <t>Заказчик:</t>
  </si>
  <si>
    <t>ИТОГО:</t>
  </si>
  <si>
    <t>долж-ность</t>
  </si>
  <si>
    <t>коли-чество</t>
  </si>
  <si>
    <t>окончание</t>
  </si>
  <si>
    <t>начало</t>
  </si>
  <si>
    <t>Средняя оплата труда
за 1 день</t>
  </si>
  <si>
    <t>Сроки
участия в оказании услуг</t>
  </si>
  <si>
    <t>Перечень выполняемых работ</t>
  </si>
  <si>
    <t>в руб.</t>
  </si>
  <si>
    <t>1</t>
  </si>
  <si>
    <t>СМЕТА №</t>
  </si>
  <si>
    <t>2</t>
  </si>
  <si>
    <t>Приложение № 3 к Документации по запросу цен</t>
  </si>
  <si>
    <t>на выполнение предпроектного обследования  ПС 110/10кВ Ощепково (Замена трансформатора 3,2 МВА на 6,3 МВА с РПН, замена ячеек-10 кВ К-6У на К-59 - 14 шт.) Ишимского ТПО филиала АО "Тюменьэнерго" - "Тюменские распределительные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</si>
</sst>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Border="1"/>
    <xf numFmtId="0" fontId="4" fillId="0" borderId="3" xfId="0" applyFont="1" applyBorder="1" applyAlignment="1"/>
    <xf numFmtId="0" fontId="5" fillId="0" borderId="3" xfId="0" applyFont="1" applyBorder="1"/>
    <xf numFmtId="10" fontId="5" fillId="0" borderId="3" xfId="0" applyNumberFormat="1" applyFont="1" applyBorder="1" applyAlignment="1">
      <alignment horizontal="center"/>
    </xf>
    <xf numFmtId="0" fontId="4" fillId="0" borderId="5" xfId="0" applyFont="1" applyBorder="1" applyAlignment="1"/>
    <xf numFmtId="0" fontId="3" fillId="0" borderId="3" xfId="0" applyFont="1" applyBorder="1" applyAlignment="1"/>
    <xf numFmtId="0" fontId="6" fillId="0" borderId="3" xfId="0" applyFont="1" applyBorder="1"/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/>
    <xf numFmtId="0" fontId="8" fillId="0" borderId="3" xfId="0" applyFont="1" applyBorder="1" applyAlignment="1"/>
    <xf numFmtId="0" fontId="3" fillId="0" borderId="0" xfId="0" applyFont="1"/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164" fontId="3" fillId="0" borderId="0" xfId="0" applyNumberFormat="1" applyFont="1"/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3" fillId="0" borderId="0" xfId="0" applyFont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6" fillId="0" borderId="0" xfId="0" applyFont="1"/>
    <xf numFmtId="0" fontId="6" fillId="0" borderId="4" xfId="0" applyFont="1" applyBorder="1"/>
    <xf numFmtId="0" fontId="3" fillId="0" borderId="4" xfId="0" applyFont="1" applyBorder="1"/>
    <xf numFmtId="0" fontId="6" fillId="0" borderId="7" xfId="0" applyFont="1" applyBorder="1"/>
    <xf numFmtId="4" fontId="3" fillId="0" borderId="0" xfId="0" applyNumberFormat="1" applyFont="1"/>
    <xf numFmtId="0" fontId="4" fillId="0" borderId="4" xfId="0" applyFont="1" applyBorder="1"/>
    <xf numFmtId="0" fontId="3" fillId="0" borderId="8" xfId="0" applyFont="1" applyBorder="1"/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11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10" fillId="0" borderId="0" xfId="0" applyFont="1" applyAlignment="1"/>
    <xf numFmtId="0" fontId="1" fillId="0" borderId="0" xfId="0" applyFont="1" applyAlignment="1">
      <alignment horizontal="right"/>
    </xf>
    <xf numFmtId="0" fontId="10" fillId="0" borderId="0" xfId="0" applyFont="1" applyBorder="1" applyAlignment="1"/>
    <xf numFmtId="14" fontId="3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tabSelected="1" view="pageBreakPreview" zoomScale="115" zoomScaleNormal="100" zoomScaleSheetLayoutView="115" workbookViewId="0">
      <selection activeCell="A5" sqref="A5:DC5"/>
    </sheetView>
  </sheetViews>
  <sheetFormatPr defaultColWidth="0.85546875" defaultRowHeight="15.75" x14ac:dyDescent="0.25"/>
  <cols>
    <col min="1" max="34" width="0.85546875" style="16"/>
    <col min="35" max="35" width="3.85546875" style="16" customWidth="1"/>
    <col min="36" max="36" width="11.42578125" style="16" hidden="1" customWidth="1"/>
    <col min="37" max="37" width="11.28515625" style="16" hidden="1" customWidth="1"/>
    <col min="38" max="48" width="0.85546875" style="16"/>
    <col min="49" max="61" width="1.28515625" style="16" customWidth="1"/>
    <col min="62" max="116" width="0.85546875" style="16"/>
    <col min="117" max="117" width="1" style="16" customWidth="1"/>
    <col min="118" max="119" width="0.85546875" style="16"/>
    <col min="120" max="121" width="0.85546875" style="16" customWidth="1"/>
    <col min="122" max="122" width="14" style="16" customWidth="1"/>
    <col min="123" max="142" width="0.85546875" style="16" customWidth="1"/>
    <col min="143" max="16384" width="0.85546875" style="16"/>
  </cols>
  <sheetData>
    <row r="1" spans="1:122" s="52" customFormat="1" ht="12" customHeight="1" x14ac:dyDescent="0.2"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113" t="s">
        <v>33</v>
      </c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</row>
    <row r="2" spans="1:122" s="52" customFormat="1" ht="12" customHeight="1" x14ac:dyDescent="0.2"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</row>
    <row r="3" spans="1:122" s="47" customFormat="1" ht="9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2"/>
      <c r="AK3" s="22"/>
      <c r="AL3" s="23"/>
      <c r="AM3" s="23"/>
      <c r="AN3" s="23"/>
      <c r="AO3" s="23"/>
      <c r="AP3" s="23"/>
      <c r="AQ3" s="23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</row>
    <row r="4" spans="1:122" s="50" customFormat="1" ht="15.75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27" t="s">
        <v>31</v>
      </c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115" t="s">
        <v>30</v>
      </c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</row>
    <row r="5" spans="1:122" s="49" customFormat="1" ht="47.25" customHeight="1" x14ac:dyDescent="0.25">
      <c r="A5" s="116" t="s">
        <v>34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</row>
    <row r="6" spans="1:122" s="49" customFormat="1" ht="16.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22" s="47" customForma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30"/>
      <c r="W7" s="30"/>
      <c r="X7" s="30"/>
      <c r="Y7" s="30"/>
      <c r="Z7" s="30"/>
      <c r="AA7" s="30"/>
      <c r="AB7" s="30"/>
      <c r="AC7" s="30"/>
      <c r="AD7" s="30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7" t="s">
        <v>29</v>
      </c>
    </row>
    <row r="8" spans="1:122" s="47" customFormat="1" ht="2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30"/>
      <c r="W8" s="30"/>
      <c r="X8" s="30"/>
      <c r="Y8" s="30"/>
      <c r="Z8" s="30"/>
      <c r="AA8" s="30"/>
      <c r="AB8" s="30"/>
      <c r="AC8" s="30"/>
      <c r="AD8" s="30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</row>
    <row r="9" spans="1:122" ht="29.25" customHeight="1" x14ac:dyDescent="0.25">
      <c r="A9" s="117" t="s">
        <v>2</v>
      </c>
      <c r="B9" s="117"/>
      <c r="C9" s="117"/>
      <c r="D9" s="117"/>
      <c r="E9" s="117"/>
      <c r="F9" s="117" t="s">
        <v>28</v>
      </c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68" t="s">
        <v>27</v>
      </c>
      <c r="AK9" s="70"/>
      <c r="AL9" s="71" t="s">
        <v>3</v>
      </c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3"/>
      <c r="BJ9" s="107" t="s">
        <v>4</v>
      </c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9"/>
      <c r="BY9" s="107" t="s">
        <v>26</v>
      </c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7" t="s">
        <v>5</v>
      </c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9"/>
    </row>
    <row r="10" spans="1:122" ht="45.75" customHeight="1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46" t="s">
        <v>25</v>
      </c>
      <c r="AK10" s="46" t="s">
        <v>24</v>
      </c>
      <c r="AL10" s="71" t="s">
        <v>23</v>
      </c>
      <c r="AM10" s="72"/>
      <c r="AN10" s="72"/>
      <c r="AO10" s="72"/>
      <c r="AP10" s="72"/>
      <c r="AQ10" s="72"/>
      <c r="AR10" s="72"/>
      <c r="AS10" s="72"/>
      <c r="AT10" s="72"/>
      <c r="AU10" s="72"/>
      <c r="AV10" s="73"/>
      <c r="AW10" s="71" t="s">
        <v>22</v>
      </c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3"/>
      <c r="BJ10" s="110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2"/>
      <c r="BY10" s="110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0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2"/>
    </row>
    <row r="11" spans="1:122" x14ac:dyDescent="0.25">
      <c r="A11" s="114">
        <v>1</v>
      </c>
      <c r="B11" s="114"/>
      <c r="C11" s="114"/>
      <c r="D11" s="114"/>
      <c r="E11" s="114"/>
      <c r="F11" s="114">
        <v>2</v>
      </c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45"/>
      <c r="AK11" s="45"/>
      <c r="AL11" s="94">
        <v>3</v>
      </c>
      <c r="AM11" s="84"/>
      <c r="AN11" s="84"/>
      <c r="AO11" s="84"/>
      <c r="AP11" s="84"/>
      <c r="AQ11" s="84"/>
      <c r="AR11" s="84"/>
      <c r="AS11" s="84"/>
      <c r="AT11" s="84"/>
      <c r="AU11" s="84"/>
      <c r="AV11" s="85"/>
      <c r="AW11" s="94">
        <v>4</v>
      </c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5"/>
      <c r="BJ11" s="94">
        <v>5</v>
      </c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5"/>
      <c r="BY11" s="94">
        <v>6</v>
      </c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114">
        <v>7</v>
      </c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</row>
    <row r="12" spans="1:122" ht="48" customHeight="1" x14ac:dyDescent="0.25">
      <c r="A12" s="89" t="s">
        <v>30</v>
      </c>
      <c r="B12" s="90"/>
      <c r="C12" s="90"/>
      <c r="D12" s="90"/>
      <c r="E12" s="91"/>
      <c r="F12" s="80" t="s">
        <v>0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2"/>
      <c r="AJ12" s="55">
        <v>42339</v>
      </c>
      <c r="AK12" s="55">
        <v>42348</v>
      </c>
      <c r="AL12" s="59"/>
      <c r="AM12" s="60"/>
      <c r="AN12" s="60"/>
      <c r="AO12" s="60"/>
      <c r="AP12" s="60"/>
      <c r="AQ12" s="60"/>
      <c r="AR12" s="60"/>
      <c r="AS12" s="60"/>
      <c r="AT12" s="60"/>
      <c r="AU12" s="60"/>
      <c r="AV12" s="61"/>
      <c r="AW12" s="68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70"/>
      <c r="BJ12" s="59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1"/>
      <c r="BY12" s="62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4"/>
      <c r="CM12" s="62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4"/>
    </row>
    <row r="13" spans="1:122" ht="69.75" customHeight="1" x14ac:dyDescent="0.25">
      <c r="A13" s="89" t="s">
        <v>32</v>
      </c>
      <c r="B13" s="90"/>
      <c r="C13" s="90"/>
      <c r="D13" s="90"/>
      <c r="E13" s="91"/>
      <c r="F13" s="101" t="s">
        <v>1</v>
      </c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3"/>
      <c r="AJ13" s="55">
        <v>42348</v>
      </c>
      <c r="AK13" s="55">
        <v>42358</v>
      </c>
      <c r="AL13" s="59"/>
      <c r="AM13" s="60"/>
      <c r="AN13" s="60"/>
      <c r="AO13" s="60"/>
      <c r="AP13" s="60"/>
      <c r="AQ13" s="60"/>
      <c r="AR13" s="60"/>
      <c r="AS13" s="60"/>
      <c r="AT13" s="60"/>
      <c r="AU13" s="60"/>
      <c r="AV13" s="61"/>
      <c r="AW13" s="68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70"/>
      <c r="BJ13" s="59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1"/>
      <c r="BY13" s="62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4"/>
      <c r="CM13" s="62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4"/>
    </row>
    <row r="14" spans="1:122" ht="16.5" customHeight="1" x14ac:dyDescent="0.25">
      <c r="A14" s="98"/>
      <c r="B14" s="99"/>
      <c r="C14" s="99"/>
      <c r="D14" s="99"/>
      <c r="E14" s="100"/>
      <c r="F14" s="104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6"/>
      <c r="AJ14" s="44">
        <v>42358</v>
      </c>
      <c r="AK14" s="44">
        <v>42361</v>
      </c>
      <c r="AL14" s="65"/>
      <c r="AM14" s="66"/>
      <c r="AN14" s="66"/>
      <c r="AO14" s="66"/>
      <c r="AP14" s="66"/>
      <c r="AQ14" s="66"/>
      <c r="AR14" s="66"/>
      <c r="AS14" s="66"/>
      <c r="AT14" s="66"/>
      <c r="AU14" s="66"/>
      <c r="AV14" s="67"/>
      <c r="AW14" s="71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3"/>
      <c r="BJ14" s="65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7"/>
      <c r="BY14" s="74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6"/>
      <c r="CM14" s="74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6"/>
    </row>
    <row r="15" spans="1:122" x14ac:dyDescent="0.25">
      <c r="A15" s="77"/>
      <c r="B15" s="78"/>
      <c r="C15" s="78"/>
      <c r="D15" s="78"/>
      <c r="E15" s="79"/>
      <c r="F15" s="77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9"/>
      <c r="AJ15" s="3"/>
      <c r="AK15" s="3"/>
      <c r="AL15" s="94"/>
      <c r="AM15" s="84"/>
      <c r="AN15" s="84"/>
      <c r="AO15" s="84"/>
      <c r="AP15" s="84"/>
      <c r="AQ15" s="84"/>
      <c r="AR15" s="84"/>
      <c r="AS15" s="84"/>
      <c r="AT15" s="84"/>
      <c r="AU15" s="84"/>
      <c r="AV15" s="85"/>
      <c r="AW15" s="9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5"/>
      <c r="BJ15" s="9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5"/>
      <c r="BY15" s="95" t="s">
        <v>21</v>
      </c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7"/>
      <c r="CM15" s="92">
        <f>SUM(CM12:DC14)</f>
        <v>0</v>
      </c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R15" s="41"/>
    </row>
    <row r="16" spans="1:122" ht="23.25" customHeight="1" x14ac:dyDescent="0.25">
      <c r="A16" s="39"/>
      <c r="B16" s="2" t="s">
        <v>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83">
        <f>CM15</f>
        <v>0</v>
      </c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5"/>
    </row>
    <row r="17" spans="1:122" ht="21.75" customHeight="1" x14ac:dyDescent="0.25">
      <c r="A17" s="43"/>
      <c r="B17" s="4" t="s">
        <v>7</v>
      </c>
      <c r="C17" s="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83">
        <f>ROUND($CM$16*30.2%,2)</f>
        <v>0</v>
      </c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5"/>
    </row>
    <row r="18" spans="1:122" ht="21.75" customHeight="1" x14ac:dyDescent="0.25">
      <c r="A18" s="42"/>
      <c r="B18" s="6" t="s">
        <v>8</v>
      </c>
      <c r="C18" s="7"/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9"/>
      <c r="CM18" s="56">
        <f>ROUND($CM$16*0.2%,2)</f>
        <v>0</v>
      </c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8"/>
    </row>
    <row r="19" spans="1:122" ht="21.75" customHeight="1" x14ac:dyDescent="0.25">
      <c r="A19" s="42"/>
      <c r="B19" s="6" t="s">
        <v>9</v>
      </c>
      <c r="C19" s="7"/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9"/>
      <c r="CM19" s="56">
        <f>ROUND($CM$16*2.9%,2)</f>
        <v>0</v>
      </c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8"/>
    </row>
    <row r="20" spans="1:122" ht="21.75" customHeight="1" x14ac:dyDescent="0.25">
      <c r="A20" s="42"/>
      <c r="B20" s="6" t="s">
        <v>10</v>
      </c>
      <c r="C20" s="7"/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9"/>
      <c r="CM20" s="56">
        <f>ROUND($CM$16*22%,2)</f>
        <v>0</v>
      </c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8"/>
    </row>
    <row r="21" spans="1:122" ht="21.75" customHeight="1" x14ac:dyDescent="0.25">
      <c r="A21" s="42"/>
      <c r="B21" s="6" t="s">
        <v>11</v>
      </c>
      <c r="C21" s="7"/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9"/>
      <c r="CM21" s="56">
        <f t="shared" ref="CM21:CM27" si="0">ROUND($CM$16*5.1%,2)</f>
        <v>0</v>
      </c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8"/>
    </row>
    <row r="22" spans="1:122" ht="21" customHeight="1" x14ac:dyDescent="0.25">
      <c r="A22" s="39"/>
      <c r="B22" s="86" t="s">
        <v>12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8"/>
      <c r="CM22" s="56">
        <f t="shared" si="0"/>
        <v>0</v>
      </c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8"/>
      <c r="DR22" s="41"/>
    </row>
    <row r="23" spans="1:122" ht="21.75" customHeight="1" x14ac:dyDescent="0.25">
      <c r="A23" s="39"/>
      <c r="B23" s="10" t="s">
        <v>13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56">
        <f t="shared" si="0"/>
        <v>0</v>
      </c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8"/>
    </row>
    <row r="24" spans="1:122" ht="21.75" customHeight="1" x14ac:dyDescent="0.25">
      <c r="A24" s="39"/>
      <c r="B24" s="2" t="s">
        <v>14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3"/>
      <c r="V24" s="3"/>
      <c r="W24" s="3"/>
      <c r="X24" s="3"/>
      <c r="Y24" s="3"/>
      <c r="Z24" s="3"/>
      <c r="AA24" s="3"/>
      <c r="AB24" s="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56">
        <f t="shared" si="0"/>
        <v>0</v>
      </c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8"/>
    </row>
    <row r="25" spans="1:122" s="37" customFormat="1" ht="21.75" customHeight="1" x14ac:dyDescent="0.25">
      <c r="A25" s="40"/>
      <c r="B25" s="11" t="s">
        <v>15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3"/>
      <c r="U25" s="13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56">
        <f t="shared" si="0"/>
        <v>0</v>
      </c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8"/>
    </row>
    <row r="26" spans="1:122" ht="21.75" customHeight="1" x14ac:dyDescent="0.25">
      <c r="A26" s="39"/>
      <c r="B26" s="2" t="s">
        <v>16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56">
        <f t="shared" si="0"/>
        <v>0</v>
      </c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8"/>
    </row>
    <row r="27" spans="1:122" s="37" customFormat="1" ht="21.75" customHeight="1" x14ac:dyDescent="0.25">
      <c r="A27" s="38"/>
      <c r="B27" s="12" t="s">
        <v>17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3"/>
      <c r="U27" s="13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56">
        <f t="shared" si="0"/>
        <v>0</v>
      </c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8"/>
    </row>
    <row r="28" spans="1:122" s="33" customFormat="1" ht="12" customHeight="1" x14ac:dyDescent="0.2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5"/>
      <c r="U28" s="35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</row>
    <row r="29" spans="1:122" s="5" customFormat="1" x14ac:dyDescent="0.25">
      <c r="B29" s="23"/>
      <c r="C29" s="23"/>
      <c r="D29" s="23"/>
      <c r="E29" s="2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2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</row>
    <row r="30" spans="1:122" s="19" customFormat="1" x14ac:dyDescent="0.25">
      <c r="A30" s="16" t="s">
        <v>20</v>
      </c>
      <c r="B30" s="16"/>
      <c r="C30" s="1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2"/>
      <c r="AR30" s="22"/>
      <c r="AS30" s="22"/>
      <c r="AT30" s="22"/>
      <c r="AU30" s="22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16" t="s">
        <v>19</v>
      </c>
      <c r="BR30" s="20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</row>
    <row r="31" spans="1:122" s="19" customFormat="1" x14ac:dyDescent="0.25">
      <c r="A31" s="16" t="s">
        <v>18</v>
      </c>
      <c r="B31" s="16"/>
      <c r="C31" s="16"/>
      <c r="D31" s="23"/>
      <c r="E31" s="23"/>
      <c r="F31" s="31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30"/>
      <c r="AQ31" s="30"/>
      <c r="AR31" s="30"/>
      <c r="AS31" s="30"/>
      <c r="AT31" s="30"/>
      <c r="AU31" s="30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16"/>
      <c r="BR31" s="20"/>
      <c r="BS31" s="24"/>
      <c r="BT31" s="24"/>
      <c r="BU31" s="24"/>
      <c r="BV31" s="24"/>
      <c r="BW31" s="24"/>
      <c r="BX31" s="25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</row>
    <row r="32" spans="1:122" s="19" customFormat="1" x14ac:dyDescent="0.25">
      <c r="A32" s="16"/>
      <c r="B32" s="16"/>
      <c r="C32" s="1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9"/>
      <c r="AW32" s="29"/>
      <c r="AX32" s="29"/>
      <c r="AY32" s="29"/>
      <c r="AZ32" s="29"/>
      <c r="BA32" s="29"/>
      <c r="BB32" s="29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16"/>
      <c r="BR32" s="20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</row>
    <row r="33" spans="1:109" s="19" customFormat="1" x14ac:dyDescent="0.25">
      <c r="A33" s="16"/>
      <c r="B33" s="16"/>
      <c r="C33" s="16"/>
      <c r="D33" s="23"/>
      <c r="E33" s="23"/>
      <c r="F33" s="2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6"/>
      <c r="AW33" s="26"/>
      <c r="AX33" s="26"/>
      <c r="AY33" s="26"/>
      <c r="AZ33" s="26"/>
      <c r="BA33" s="26"/>
      <c r="BB33" s="26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16"/>
      <c r="BR33" s="20"/>
      <c r="BS33" s="24"/>
      <c r="BT33" s="24"/>
      <c r="BU33" s="24"/>
      <c r="BV33" s="24"/>
      <c r="BW33" s="24"/>
      <c r="BX33" s="25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</row>
    <row r="34" spans="1:109" s="19" customFormat="1" ht="12.75" customHeight="1" x14ac:dyDescent="0.25">
      <c r="A34" s="16"/>
      <c r="B34" s="16"/>
      <c r="C34" s="1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16"/>
      <c r="BR34" s="20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</row>
    <row r="35" spans="1:109" s="18" customFormat="1" ht="2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BQ35" s="16"/>
      <c r="BR35" s="20"/>
    </row>
    <row r="36" spans="1:109" s="18" customForma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BQ36" s="16"/>
      <c r="BR36" s="20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</row>
    <row r="37" spans="1:109" x14ac:dyDescent="0.25"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17"/>
      <c r="CX37" s="5"/>
      <c r="CY37" s="5"/>
      <c r="CZ37" s="5"/>
      <c r="DA37" s="5"/>
      <c r="DB37" s="5"/>
      <c r="DC37" s="5"/>
      <c r="DD37" s="5"/>
      <c r="DE37" s="5"/>
    </row>
    <row r="38" spans="1:109" x14ac:dyDescent="0.25"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</row>
  </sheetData>
  <mergeCells count="60">
    <mergeCell ref="BI1:DC1"/>
    <mergeCell ref="AL15:AV15"/>
    <mergeCell ref="AW15:BI15"/>
    <mergeCell ref="F15:AI15"/>
    <mergeCell ref="A11:E11"/>
    <mergeCell ref="AL10:AV10"/>
    <mergeCell ref="BJ11:BX11"/>
    <mergeCell ref="CM11:DC11"/>
    <mergeCell ref="BY11:CL11"/>
    <mergeCell ref="AW10:BI10"/>
    <mergeCell ref="CM9:DC10"/>
    <mergeCell ref="F11:AI11"/>
    <mergeCell ref="BE4:BO4"/>
    <mergeCell ref="A5:DC5"/>
    <mergeCell ref="A9:E10"/>
    <mergeCell ref="F9:AI10"/>
    <mergeCell ref="AL9:BI9"/>
    <mergeCell ref="BJ9:BX10"/>
    <mergeCell ref="BY9:CL10"/>
    <mergeCell ref="AJ9:AK9"/>
    <mergeCell ref="CM24:DC24"/>
    <mergeCell ref="AW12:BI12"/>
    <mergeCell ref="BJ12:BX12"/>
    <mergeCell ref="CM12:DC12"/>
    <mergeCell ref="AL11:AV11"/>
    <mergeCell ref="AW11:BI11"/>
    <mergeCell ref="CM14:DC14"/>
    <mergeCell ref="BJ14:BX14"/>
    <mergeCell ref="A15:E15"/>
    <mergeCell ref="F12:AI12"/>
    <mergeCell ref="CM16:DC16"/>
    <mergeCell ref="CM17:DC17"/>
    <mergeCell ref="CM22:DC22"/>
    <mergeCell ref="B22:CL22"/>
    <mergeCell ref="A12:E12"/>
    <mergeCell ref="CM15:DC15"/>
    <mergeCell ref="BJ15:BX15"/>
    <mergeCell ref="BY15:CL15"/>
    <mergeCell ref="BY12:CL12"/>
    <mergeCell ref="AL12:AV12"/>
    <mergeCell ref="A13:E13"/>
    <mergeCell ref="A14:E14"/>
    <mergeCell ref="F13:AI13"/>
    <mergeCell ref="F14:AI14"/>
    <mergeCell ref="CM27:DC27"/>
    <mergeCell ref="CM19:DC19"/>
    <mergeCell ref="CM20:DC20"/>
    <mergeCell ref="CM21:DC21"/>
    <mergeCell ref="AL13:AV13"/>
    <mergeCell ref="CM25:DC25"/>
    <mergeCell ref="CM26:DC26"/>
    <mergeCell ref="CM18:DC18"/>
    <mergeCell ref="CM23:DC23"/>
    <mergeCell ref="BY13:CL13"/>
    <mergeCell ref="CM13:DC13"/>
    <mergeCell ref="AL14:AV14"/>
    <mergeCell ref="AW13:BI13"/>
    <mergeCell ref="AW14:BI14"/>
    <mergeCell ref="BJ13:BX13"/>
    <mergeCell ref="BY14:CL14"/>
  </mergeCells>
  <pageMargins left="0.78740157480314965" right="0.39370078740157483" top="0.59055118110236227" bottom="0.39370078740157483" header="0.19685039370078741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2016-04-15T05:03:46Z</cp:lastPrinted>
  <dcterms:created xsi:type="dcterms:W3CDTF">2007-07-25T15:17:50Z</dcterms:created>
  <dcterms:modified xsi:type="dcterms:W3CDTF">2016-12-14T03:32:50Z</dcterms:modified>
</cp:coreProperties>
</file>